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</definedNames>
  <calcPr calcId="144525"/>
</workbook>
</file>

<file path=xl/calcChain.xml><?xml version="1.0" encoding="utf-8"?>
<calcChain xmlns="http://schemas.openxmlformats.org/spreadsheetml/2006/main">
  <c r="L55" i="1" l="1"/>
  <c r="J55" i="1"/>
  <c r="H55" i="1"/>
  <c r="M51" i="1"/>
  <c r="L51" i="1"/>
  <c r="M33" i="1"/>
  <c r="L33" i="1"/>
  <c r="M31" i="1"/>
  <c r="L31" i="1"/>
  <c r="M29" i="1"/>
  <c r="L29" i="1"/>
  <c r="M14" i="1"/>
  <c r="L14" i="1"/>
  <c r="M13" i="1"/>
  <c r="L13" i="1"/>
  <c r="M10" i="1"/>
  <c r="L10" i="1"/>
  <c r="D15" i="1" l="1"/>
  <c r="M54" i="1" l="1"/>
  <c r="K54" i="1"/>
  <c r="J54" i="1"/>
  <c r="I54" i="1"/>
  <c r="H54" i="1"/>
  <c r="J37" i="1"/>
  <c r="K37" i="1"/>
  <c r="I37" i="1"/>
  <c r="H37" i="1"/>
  <c r="G37" i="1"/>
  <c r="F37" i="1"/>
  <c r="E37" i="1"/>
  <c r="E55" i="1" s="1"/>
  <c r="D37" i="1"/>
  <c r="C37" i="1"/>
  <c r="C55" i="1" s="1"/>
  <c r="B37" i="1"/>
  <c r="L54" i="1" l="1"/>
  <c r="L37" i="1"/>
  <c r="M37" i="1"/>
  <c r="K19" i="1"/>
  <c r="J19" i="1"/>
  <c r="I19" i="1"/>
  <c r="H19" i="1"/>
  <c r="G19" i="1"/>
  <c r="F19" i="1"/>
  <c r="M19" i="1"/>
  <c r="L19" i="1"/>
  <c r="M15" i="1"/>
  <c r="M55" i="1" s="1"/>
  <c r="K15" i="1"/>
  <c r="K55" i="1" s="1"/>
  <c r="H15" i="1"/>
  <c r="J15" i="1"/>
  <c r="I15" i="1"/>
  <c r="I55" i="1" s="1"/>
  <c r="C15" i="1"/>
  <c r="B15" i="1"/>
  <c r="L15" i="1" l="1"/>
</calcChain>
</file>

<file path=xl/sharedStrings.xml><?xml version="1.0" encoding="utf-8"?>
<sst xmlns="http://schemas.openxmlformats.org/spreadsheetml/2006/main" count="344" uniqueCount="44">
  <si>
    <t>บัญชีสรุปโครงการพัฒนา</t>
  </si>
  <si>
    <t>ยุทธศาสตร์</t>
  </si>
  <si>
    <t>ปี 2561</t>
  </si>
  <si>
    <t>ปี 2562</t>
  </si>
  <si>
    <t>ปี 2563</t>
  </si>
  <si>
    <t>ปี 2564</t>
  </si>
  <si>
    <t>จำนวน</t>
  </si>
  <si>
    <t>งบประมาณ</t>
  </si>
  <si>
    <t>โครงการ</t>
  </si>
  <si>
    <t>(บาท)</t>
  </si>
  <si>
    <t xml:space="preserve"> </t>
  </si>
  <si>
    <t>รวม</t>
  </si>
  <si>
    <t>เทศบาลตำบลห้วยเม็ก</t>
  </si>
  <si>
    <t>1) ยุทธศาสตร์การพัฒนาด้านโครงสร้างพื้นฐานและสิ่งแวดล้อม</t>
  </si>
  <si>
    <t xml:space="preserve">     1.1  แผนงานอุตสาหกรรมและการโยธา</t>
  </si>
  <si>
    <t xml:space="preserve">     1.2  แผนงานสาธารณสุข</t>
  </si>
  <si>
    <t xml:space="preserve">     1.3  แผนงานเคหะและชุมชน</t>
  </si>
  <si>
    <t xml:space="preserve">     1.5  แผนงานการศึกษา</t>
  </si>
  <si>
    <t xml:space="preserve">     1.5  แผนงานสังคมสงเคราะห์</t>
  </si>
  <si>
    <t>2) ยุทธศาสตร์การพัฒนาด้านเศรษฐกิจชุมชน</t>
  </si>
  <si>
    <t xml:space="preserve">     2.1  แผนงานการเกษตร</t>
  </si>
  <si>
    <t>3) ยุทธศาสตร์การพัฒนาด้านต้นทุนทางสังคมมนุษย์</t>
  </si>
  <si>
    <t xml:space="preserve">     3.1  แผนงานบริหารทั่วไป</t>
  </si>
  <si>
    <t xml:space="preserve">     3.2  แผนงานงบกลาง</t>
  </si>
  <si>
    <t xml:space="preserve">     3.3  แผนงานสร้างความเข้มแข็งของชุมชน</t>
  </si>
  <si>
    <t xml:space="preserve">     3.4  แผนงานการศาสนาวัฒนธรรมและนันทนาการ</t>
  </si>
  <si>
    <t xml:space="preserve">     3.5  แผนงานการศึกษา</t>
  </si>
  <si>
    <t xml:space="preserve">     3.6  แผนงานสาธารณสุข</t>
  </si>
  <si>
    <t xml:space="preserve">     3.7  แผนงานรักษาความสงบภายใน</t>
  </si>
  <si>
    <t>4) ยุทธศาสตร์การพัฒนาด้านการอนุรักษ์ฟื้นฟูภูมิปัญญาศิลปวัฒนธรรมท้องถิ่น</t>
  </si>
  <si>
    <t xml:space="preserve">     4.1  แผนงานสร้างความเข้มแข็งของชุมชน</t>
  </si>
  <si>
    <t xml:space="preserve">     4.2  แผนงานการศาสนาวัฒนธรรมและนันทนาการ</t>
  </si>
  <si>
    <t>5) ยุทธศาสตร์การพัฒนาด้านการอนุรักษ์ฟื้นฟูภูมิปัญญาศิลปวัฒนธรรมท้องถิ่น</t>
  </si>
  <si>
    <t xml:space="preserve">     5.1  แผนงานบริหารทั่วไป</t>
  </si>
  <si>
    <t xml:space="preserve">     5.3  แผนงานการศึกษา</t>
  </si>
  <si>
    <t xml:space="preserve">     5.2  แผนงานสร้างความเข้มแข็งของชุมชน</t>
  </si>
  <si>
    <t>รวมทั้งสิ้น</t>
  </si>
  <si>
    <t>2. บัญชีโครงการพัฒนาท้องถิ่น</t>
  </si>
  <si>
    <t>ปี 2565</t>
  </si>
  <si>
    <t>รวม 5 ปี</t>
  </si>
  <si>
    <t xml:space="preserve">  -</t>
  </si>
  <si>
    <t xml:space="preserve">     3.8  แผนงานการเกษตร</t>
  </si>
  <si>
    <t xml:space="preserve"> -</t>
  </si>
  <si>
    <t>แผนพัฒนาท้องถิ่น (พ.ศ.2561 - 2565) เพิ่มเติมฉบับที่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</si>
</sst>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 textRotation="180"/>
    </xf>
    <xf numFmtId="0" fontId="2" fillId="0" borderId="0" xfId="0" applyFont="1"/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187" fontId="7" fillId="0" borderId="8" xfId="1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8" xfId="0" applyFont="1" applyBorder="1"/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187" fontId="7" fillId="0" borderId="8" xfId="1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center" vertical="top" wrapText="1"/>
    </xf>
    <xf numFmtId="187" fontId="7" fillId="0" borderId="6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187" fontId="6" fillId="0" borderId="3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textRotation="180"/>
    </xf>
    <xf numFmtId="0" fontId="4" fillId="0" borderId="0" xfId="0" applyFont="1" applyAlignment="1">
      <alignment textRotation="180"/>
    </xf>
    <xf numFmtId="187" fontId="7" fillId="0" borderId="8" xfId="1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center"/>
    </xf>
    <xf numFmtId="187" fontId="6" fillId="0" borderId="3" xfId="1" applyNumberFormat="1" applyFont="1" applyBorder="1" applyAlignment="1">
      <alignment horizontal="left" vertical="center"/>
    </xf>
    <xf numFmtId="187" fontId="7" fillId="0" borderId="8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3</xdr:row>
      <xdr:rowOff>9526</xdr:rowOff>
    </xdr:from>
    <xdr:to>
      <xdr:col>12</xdr:col>
      <xdr:colOff>981074</xdr:colOff>
      <xdr:row>4</xdr:row>
      <xdr:rowOff>19051</xdr:rowOff>
    </xdr:to>
    <xdr:sp macro="" textlink="">
      <xdr:nvSpPr>
        <xdr:cNvPr id="2" name="สี่เหลี่ยมผืนผ้า 1"/>
        <xdr:cNvSpPr/>
      </xdr:nvSpPr>
      <xdr:spPr>
        <a:xfrm>
          <a:off x="9077325" y="523876"/>
          <a:ext cx="1057274" cy="266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topLeftCell="A49" zoomScale="110" zoomScaleSheetLayoutView="110" workbookViewId="0">
      <selection activeCell="G57" sqref="G57"/>
    </sheetView>
  </sheetViews>
  <sheetFormatPr defaultRowHeight="15" x14ac:dyDescent="0.25"/>
  <cols>
    <col min="1" max="1" width="28.25" style="1" customWidth="1"/>
    <col min="2" max="2" width="6" style="1" customWidth="1"/>
    <col min="3" max="3" width="10.25" style="2" customWidth="1"/>
    <col min="4" max="4" width="6.25" style="1" customWidth="1"/>
    <col min="5" max="5" width="10.25" style="2" customWidth="1"/>
    <col min="6" max="6" width="6" style="1" customWidth="1"/>
    <col min="7" max="7" width="10.25" style="2" customWidth="1"/>
    <col min="8" max="8" width="6.125" style="1" customWidth="1"/>
    <col min="9" max="9" width="10.875" style="2" customWidth="1"/>
    <col min="10" max="10" width="5.5" style="2" customWidth="1"/>
    <col min="11" max="11" width="11.875" style="2" customWidth="1"/>
    <col min="12" max="12" width="7.5" style="1" customWidth="1"/>
    <col min="13" max="13" width="13.375" style="2" customWidth="1"/>
    <col min="14" max="16384" width="9" style="1"/>
  </cols>
  <sheetData>
    <row r="1" spans="1:13" ht="22.5" customHeight="1" x14ac:dyDescent="0.3">
      <c r="A1" s="8" t="s">
        <v>37</v>
      </c>
    </row>
    <row r="2" spans="1:13" s="3" customFormat="1" ht="20.25" x14ac:dyDescent="0.3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s="3" customFormat="1" ht="20.25" x14ac:dyDescent="0.3">
      <c r="A3" s="51" t="s">
        <v>43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s="3" customFormat="1" ht="20.25" x14ac:dyDescent="0.3">
      <c r="A4" s="51" t="s">
        <v>12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s="3" customFormat="1" ht="20.25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s="6" customFormat="1" ht="19.5" x14ac:dyDescent="0.3">
      <c r="A6" s="53" t="s">
        <v>1</v>
      </c>
      <c r="B6" s="56" t="s">
        <v>2</v>
      </c>
      <c r="C6" s="56"/>
      <c r="D6" s="56" t="s">
        <v>3</v>
      </c>
      <c r="E6" s="56"/>
      <c r="F6" s="56" t="s">
        <v>4</v>
      </c>
      <c r="G6" s="56"/>
      <c r="H6" s="56" t="s">
        <v>5</v>
      </c>
      <c r="I6" s="56"/>
      <c r="J6" s="56" t="s">
        <v>38</v>
      </c>
      <c r="K6" s="56"/>
      <c r="L6" s="57" t="s">
        <v>39</v>
      </c>
      <c r="M6" s="58"/>
    </row>
    <row r="7" spans="1:13" s="6" customFormat="1" ht="19.5" x14ac:dyDescent="0.3">
      <c r="A7" s="54"/>
      <c r="B7" s="9" t="s">
        <v>6</v>
      </c>
      <c r="C7" s="9" t="s">
        <v>7</v>
      </c>
      <c r="D7" s="9" t="s">
        <v>6</v>
      </c>
      <c r="E7" s="9" t="s">
        <v>7</v>
      </c>
      <c r="F7" s="9" t="s">
        <v>6</v>
      </c>
      <c r="G7" s="9" t="s">
        <v>7</v>
      </c>
      <c r="H7" s="9" t="s">
        <v>6</v>
      </c>
      <c r="I7" s="9" t="s">
        <v>7</v>
      </c>
      <c r="J7" s="9" t="s">
        <v>6</v>
      </c>
      <c r="K7" s="9" t="s">
        <v>7</v>
      </c>
      <c r="L7" s="9" t="s">
        <v>6</v>
      </c>
      <c r="M7" s="9" t="s">
        <v>7</v>
      </c>
    </row>
    <row r="8" spans="1:13" s="6" customFormat="1" ht="19.5" x14ac:dyDescent="0.3">
      <c r="A8" s="55"/>
      <c r="B8" s="10" t="s">
        <v>8</v>
      </c>
      <c r="C8" s="11" t="s">
        <v>9</v>
      </c>
      <c r="D8" s="10" t="s">
        <v>8</v>
      </c>
      <c r="E8" s="10" t="s">
        <v>9</v>
      </c>
      <c r="F8" s="10" t="s">
        <v>8</v>
      </c>
      <c r="G8" s="10" t="s">
        <v>9</v>
      </c>
      <c r="H8" s="10" t="s">
        <v>8</v>
      </c>
      <c r="I8" s="10" t="s">
        <v>9</v>
      </c>
      <c r="J8" s="10" t="s">
        <v>8</v>
      </c>
      <c r="K8" s="10" t="s">
        <v>9</v>
      </c>
      <c r="L8" s="10" t="s">
        <v>8</v>
      </c>
      <c r="M8" s="10" t="s">
        <v>9</v>
      </c>
    </row>
    <row r="9" spans="1:13" s="4" customFormat="1" ht="31.5" x14ac:dyDescent="0.2">
      <c r="A9" s="12" t="s">
        <v>13</v>
      </c>
      <c r="B9" s="13"/>
      <c r="C9" s="14"/>
      <c r="D9" s="15"/>
      <c r="E9" s="14" t="s">
        <v>10</v>
      </c>
      <c r="F9" s="15"/>
      <c r="G9" s="14"/>
      <c r="H9" s="15"/>
      <c r="I9" s="14"/>
      <c r="J9" s="16"/>
      <c r="K9" s="16"/>
      <c r="L9" s="17"/>
      <c r="M9" s="14"/>
    </row>
    <row r="10" spans="1:13" s="4" customFormat="1" ht="19.5" x14ac:dyDescent="0.2">
      <c r="A10" s="17" t="s">
        <v>14</v>
      </c>
      <c r="B10" s="18" t="s">
        <v>42</v>
      </c>
      <c r="C10" s="41" t="s">
        <v>40</v>
      </c>
      <c r="D10" s="18" t="s">
        <v>40</v>
      </c>
      <c r="E10" s="18" t="s">
        <v>40</v>
      </c>
      <c r="F10" s="18" t="s">
        <v>40</v>
      </c>
      <c r="G10" s="18" t="s">
        <v>40</v>
      </c>
      <c r="H10" s="18">
        <v>65</v>
      </c>
      <c r="I10" s="19">
        <v>32070000</v>
      </c>
      <c r="J10" s="18">
        <v>65</v>
      </c>
      <c r="K10" s="19">
        <v>32070000</v>
      </c>
      <c r="L10" s="18">
        <f>H10+J10</f>
        <v>130</v>
      </c>
      <c r="M10" s="19">
        <f>I10+K10</f>
        <v>64140000</v>
      </c>
    </row>
    <row r="11" spans="1:13" s="6" customFormat="1" ht="19.5" x14ac:dyDescent="0.3">
      <c r="A11" s="20" t="s">
        <v>15</v>
      </c>
      <c r="B11" s="21" t="s">
        <v>40</v>
      </c>
      <c r="C11" s="21" t="s">
        <v>40</v>
      </c>
      <c r="D11" s="21" t="s">
        <v>40</v>
      </c>
      <c r="E11" s="38" t="s">
        <v>40</v>
      </c>
      <c r="F11" s="21" t="s">
        <v>40</v>
      </c>
      <c r="G11" s="38" t="s">
        <v>40</v>
      </c>
      <c r="H11" s="21" t="s">
        <v>40</v>
      </c>
      <c r="I11" s="38" t="s">
        <v>40</v>
      </c>
      <c r="J11" s="21" t="s">
        <v>40</v>
      </c>
      <c r="K11" s="38" t="s">
        <v>40</v>
      </c>
      <c r="L11" s="21" t="s">
        <v>40</v>
      </c>
      <c r="M11" s="38" t="s">
        <v>40</v>
      </c>
    </row>
    <row r="12" spans="1:13" s="6" customFormat="1" ht="19.5" x14ac:dyDescent="0.3">
      <c r="A12" s="22" t="s">
        <v>16</v>
      </c>
      <c r="B12" s="21" t="s">
        <v>40</v>
      </c>
      <c r="C12" s="21" t="s">
        <v>40</v>
      </c>
      <c r="D12" s="21" t="s">
        <v>40</v>
      </c>
      <c r="E12" s="38" t="s">
        <v>40</v>
      </c>
      <c r="F12" s="21" t="s">
        <v>40</v>
      </c>
      <c r="G12" s="38" t="s">
        <v>40</v>
      </c>
      <c r="H12" s="21" t="s">
        <v>40</v>
      </c>
      <c r="I12" s="38" t="s">
        <v>40</v>
      </c>
      <c r="J12" s="21" t="s">
        <v>40</v>
      </c>
      <c r="K12" s="38" t="s">
        <v>40</v>
      </c>
      <c r="L12" s="21" t="s">
        <v>40</v>
      </c>
      <c r="M12" s="38" t="s">
        <v>40</v>
      </c>
    </row>
    <row r="13" spans="1:13" s="6" customFormat="1" ht="19.5" x14ac:dyDescent="0.3">
      <c r="A13" s="20" t="s">
        <v>17</v>
      </c>
      <c r="B13" s="21" t="s">
        <v>40</v>
      </c>
      <c r="C13" s="21" t="s">
        <v>40</v>
      </c>
      <c r="D13" s="21" t="s">
        <v>40</v>
      </c>
      <c r="E13" s="38" t="s">
        <v>40</v>
      </c>
      <c r="F13" s="21" t="s">
        <v>40</v>
      </c>
      <c r="G13" s="38" t="s">
        <v>40</v>
      </c>
      <c r="H13" s="21">
        <v>10</v>
      </c>
      <c r="I13" s="38">
        <v>15280000</v>
      </c>
      <c r="J13" s="21">
        <v>10</v>
      </c>
      <c r="K13" s="38">
        <v>15280000</v>
      </c>
      <c r="L13" s="21">
        <f>H13+J13</f>
        <v>20</v>
      </c>
      <c r="M13" s="38">
        <f>I13+K13</f>
        <v>30560000</v>
      </c>
    </row>
    <row r="14" spans="1:13" s="6" customFormat="1" ht="19.5" x14ac:dyDescent="0.3">
      <c r="A14" s="20" t="s">
        <v>18</v>
      </c>
      <c r="B14" s="21" t="s">
        <v>40</v>
      </c>
      <c r="C14" s="21" t="s">
        <v>40</v>
      </c>
      <c r="D14" s="21" t="s">
        <v>40</v>
      </c>
      <c r="E14" s="38" t="s">
        <v>40</v>
      </c>
      <c r="F14" s="21" t="s">
        <v>40</v>
      </c>
      <c r="G14" s="38" t="s">
        <v>40</v>
      </c>
      <c r="H14" s="21">
        <v>65</v>
      </c>
      <c r="I14" s="38">
        <v>32070000</v>
      </c>
      <c r="J14" s="21">
        <v>65</v>
      </c>
      <c r="K14" s="38">
        <v>32070000</v>
      </c>
      <c r="L14" s="21">
        <f>H14+J14</f>
        <v>130</v>
      </c>
      <c r="M14" s="38">
        <f>I14+K14</f>
        <v>64140000</v>
      </c>
    </row>
    <row r="15" spans="1:13" s="6" customFormat="1" ht="19.5" x14ac:dyDescent="0.3">
      <c r="A15" s="23" t="s">
        <v>11</v>
      </c>
      <c r="B15" s="24" t="str">
        <f>B10</f>
        <v xml:space="preserve"> -</v>
      </c>
      <c r="C15" s="42" t="str">
        <f>C10</f>
        <v xml:space="preserve">  -</v>
      </c>
      <c r="D15" s="42" t="str">
        <f>D10</f>
        <v xml:space="preserve">  -</v>
      </c>
      <c r="E15" s="43" t="s">
        <v>40</v>
      </c>
      <c r="F15" s="43" t="s">
        <v>40</v>
      </c>
      <c r="G15" s="43" t="s">
        <v>40</v>
      </c>
      <c r="H15" s="24">
        <f t="shared" ref="H15:M15" si="0">SUM(H10:H14)</f>
        <v>140</v>
      </c>
      <c r="I15" s="25">
        <f t="shared" si="0"/>
        <v>79420000</v>
      </c>
      <c r="J15" s="25">
        <f t="shared" si="0"/>
        <v>140</v>
      </c>
      <c r="K15" s="25">
        <f t="shared" si="0"/>
        <v>79420000</v>
      </c>
      <c r="L15" s="24">
        <f t="shared" si="0"/>
        <v>280</v>
      </c>
      <c r="M15" s="25">
        <f t="shared" si="0"/>
        <v>158840000</v>
      </c>
    </row>
    <row r="16" spans="1:13" s="6" customFormat="1" ht="19.5" x14ac:dyDescent="0.3">
      <c r="A16" s="12" t="s">
        <v>19</v>
      </c>
      <c r="B16" s="13"/>
      <c r="C16" s="14"/>
      <c r="D16" s="15"/>
      <c r="E16" s="14"/>
      <c r="F16" s="15"/>
      <c r="G16" s="14"/>
      <c r="H16" s="15"/>
      <c r="I16" s="14"/>
      <c r="J16" s="16"/>
      <c r="K16" s="16"/>
      <c r="L16" s="17"/>
      <c r="M16" s="16"/>
    </row>
    <row r="17" spans="1:13" s="6" customFormat="1" ht="19.5" x14ac:dyDescent="0.3">
      <c r="A17" s="17" t="s">
        <v>20</v>
      </c>
      <c r="B17" s="18" t="s">
        <v>40</v>
      </c>
      <c r="C17" s="18" t="s">
        <v>40</v>
      </c>
      <c r="D17" s="18" t="s">
        <v>40</v>
      </c>
      <c r="E17" s="18" t="s">
        <v>40</v>
      </c>
      <c r="F17" s="18" t="s">
        <v>40</v>
      </c>
      <c r="G17" s="18" t="s">
        <v>40</v>
      </c>
      <c r="H17" s="18" t="s">
        <v>40</v>
      </c>
      <c r="I17" s="18" t="s">
        <v>40</v>
      </c>
      <c r="J17" s="18" t="s">
        <v>40</v>
      </c>
      <c r="K17" s="18" t="s">
        <v>40</v>
      </c>
      <c r="L17" s="18" t="s">
        <v>40</v>
      </c>
      <c r="M17" s="46" t="s">
        <v>40</v>
      </c>
    </row>
    <row r="18" spans="1:13" s="6" customFormat="1" ht="19.5" x14ac:dyDescent="0.3">
      <c r="A18" s="17"/>
      <c r="B18" s="18"/>
      <c r="C18" s="19"/>
      <c r="D18" s="18"/>
      <c r="E18" s="19"/>
      <c r="F18" s="18"/>
      <c r="G18" s="26"/>
      <c r="H18" s="27"/>
      <c r="I18" s="26"/>
      <c r="J18" s="28"/>
      <c r="K18" s="28"/>
      <c r="L18" s="27"/>
      <c r="M18" s="19"/>
    </row>
    <row r="19" spans="1:13" s="6" customFormat="1" ht="19.5" x14ac:dyDescent="0.3">
      <c r="A19" s="23" t="s">
        <v>11</v>
      </c>
      <c r="B19" s="24" t="s">
        <v>40</v>
      </c>
      <c r="C19" s="24" t="s">
        <v>40</v>
      </c>
      <c r="D19" s="24" t="s">
        <v>40</v>
      </c>
      <c r="E19" s="24" t="s">
        <v>40</v>
      </c>
      <c r="F19" s="24" t="str">
        <f t="shared" ref="F19:M19" si="1">F17</f>
        <v xml:space="preserve">  -</v>
      </c>
      <c r="G19" s="25" t="str">
        <f t="shared" si="1"/>
        <v xml:space="preserve">  -</v>
      </c>
      <c r="H19" s="24" t="str">
        <f t="shared" si="1"/>
        <v xml:space="preserve">  -</v>
      </c>
      <c r="I19" s="25" t="str">
        <f t="shared" si="1"/>
        <v xml:space="preserve">  -</v>
      </c>
      <c r="J19" s="25" t="str">
        <f t="shared" si="1"/>
        <v xml:space="preserve">  -</v>
      </c>
      <c r="K19" s="25" t="str">
        <f t="shared" si="1"/>
        <v xml:space="preserve">  -</v>
      </c>
      <c r="L19" s="24" t="str">
        <f t="shared" si="1"/>
        <v xml:space="preserve">  -</v>
      </c>
      <c r="M19" s="42" t="str">
        <f t="shared" si="1"/>
        <v xml:space="preserve">  -</v>
      </c>
    </row>
    <row r="20" spans="1:13" s="6" customFormat="1" ht="19.5" x14ac:dyDescent="0.3">
      <c r="A20" s="29"/>
      <c r="B20" s="29"/>
      <c r="C20" s="30"/>
      <c r="D20" s="29"/>
      <c r="E20" s="30"/>
      <c r="F20" s="29"/>
      <c r="G20" s="30"/>
      <c r="H20" s="29"/>
      <c r="I20" s="30"/>
      <c r="J20" s="30"/>
      <c r="K20" s="30"/>
      <c r="L20" s="29"/>
      <c r="M20" s="30"/>
    </row>
    <row r="21" spans="1:13" s="6" customFormat="1" ht="19.5" x14ac:dyDescent="0.3">
      <c r="A21" s="29"/>
      <c r="B21" s="29"/>
      <c r="C21" s="30"/>
      <c r="D21" s="29"/>
      <c r="E21" s="30"/>
      <c r="F21" s="29"/>
      <c r="G21" s="30"/>
      <c r="H21" s="29"/>
      <c r="I21" s="30"/>
      <c r="J21" s="30"/>
      <c r="K21" s="30"/>
      <c r="L21" s="29"/>
      <c r="M21" s="30"/>
    </row>
    <row r="22" spans="1:13" s="6" customFormat="1" ht="19.5" x14ac:dyDescent="0.3">
      <c r="A22" s="29"/>
      <c r="B22" s="29"/>
      <c r="C22" s="30"/>
      <c r="D22" s="29"/>
      <c r="E22" s="30"/>
      <c r="F22" s="29"/>
      <c r="G22" s="30"/>
      <c r="H22" s="29"/>
      <c r="I22" s="30"/>
      <c r="J22" s="30"/>
      <c r="K22" s="30"/>
      <c r="L22" s="29"/>
      <c r="M22" s="30"/>
    </row>
    <row r="23" spans="1:13" s="6" customFormat="1" ht="19.5" customHeight="1" x14ac:dyDescent="0.3">
      <c r="A23" s="29"/>
      <c r="B23" s="29"/>
      <c r="C23" s="30"/>
      <c r="D23" s="29"/>
      <c r="E23" s="30"/>
      <c r="F23" s="29"/>
      <c r="G23" s="30"/>
      <c r="H23" s="29"/>
      <c r="I23" s="30"/>
      <c r="J23" s="30"/>
      <c r="K23" s="30"/>
      <c r="L23" s="40"/>
      <c r="M23" s="39"/>
    </row>
    <row r="24" spans="1:13" s="6" customFormat="1" ht="19.5" x14ac:dyDescent="0.3">
      <c r="A24" s="29"/>
      <c r="B24" s="29"/>
      <c r="C24" s="30"/>
      <c r="D24" s="29"/>
      <c r="E24" s="30"/>
      <c r="F24" s="29"/>
      <c r="G24" s="30"/>
      <c r="H24" s="29"/>
      <c r="I24" s="30"/>
      <c r="J24" s="30"/>
      <c r="K24" s="30"/>
      <c r="L24" s="29"/>
      <c r="M24" s="7"/>
    </row>
    <row r="25" spans="1:13" s="6" customFormat="1" ht="19.5" x14ac:dyDescent="0.3">
      <c r="A25" s="53" t="s">
        <v>1</v>
      </c>
      <c r="B25" s="56" t="s">
        <v>2</v>
      </c>
      <c r="C25" s="56"/>
      <c r="D25" s="56" t="s">
        <v>3</v>
      </c>
      <c r="E25" s="56"/>
      <c r="F25" s="56" t="s">
        <v>4</v>
      </c>
      <c r="G25" s="56"/>
      <c r="H25" s="56" t="s">
        <v>5</v>
      </c>
      <c r="I25" s="56"/>
      <c r="J25" s="56" t="s">
        <v>38</v>
      </c>
      <c r="K25" s="56"/>
      <c r="L25" s="57" t="s">
        <v>39</v>
      </c>
      <c r="M25" s="58"/>
    </row>
    <row r="26" spans="1:13" s="6" customFormat="1" ht="19.5" x14ac:dyDescent="0.3">
      <c r="A26" s="54"/>
      <c r="B26" s="9" t="s">
        <v>6</v>
      </c>
      <c r="C26" s="9" t="s">
        <v>7</v>
      </c>
      <c r="D26" s="9" t="s">
        <v>6</v>
      </c>
      <c r="E26" s="9" t="s">
        <v>7</v>
      </c>
      <c r="F26" s="9" t="s">
        <v>6</v>
      </c>
      <c r="G26" s="9" t="s">
        <v>7</v>
      </c>
      <c r="H26" s="9" t="s">
        <v>6</v>
      </c>
      <c r="I26" s="9" t="s">
        <v>7</v>
      </c>
      <c r="J26" s="9" t="s">
        <v>6</v>
      </c>
      <c r="K26" s="9" t="s">
        <v>7</v>
      </c>
      <c r="L26" s="9" t="s">
        <v>6</v>
      </c>
      <c r="M26" s="9" t="s">
        <v>7</v>
      </c>
    </row>
    <row r="27" spans="1:13" s="6" customFormat="1" ht="19.5" x14ac:dyDescent="0.3">
      <c r="A27" s="55"/>
      <c r="B27" s="10" t="s">
        <v>8</v>
      </c>
      <c r="C27" s="11" t="s">
        <v>9</v>
      </c>
      <c r="D27" s="10" t="s">
        <v>8</v>
      </c>
      <c r="E27" s="10" t="s">
        <v>9</v>
      </c>
      <c r="F27" s="10" t="s">
        <v>8</v>
      </c>
      <c r="G27" s="10" t="s">
        <v>9</v>
      </c>
      <c r="H27" s="10" t="s">
        <v>8</v>
      </c>
      <c r="I27" s="10" t="s">
        <v>9</v>
      </c>
      <c r="J27" s="10" t="s">
        <v>8</v>
      </c>
      <c r="K27" s="10" t="s">
        <v>9</v>
      </c>
      <c r="L27" s="10" t="s">
        <v>8</v>
      </c>
      <c r="M27" s="10" t="s">
        <v>9</v>
      </c>
    </row>
    <row r="28" spans="1:13" s="6" customFormat="1" ht="31.5" x14ac:dyDescent="0.3">
      <c r="A28" s="12" t="s">
        <v>21</v>
      </c>
      <c r="B28" s="13"/>
      <c r="C28" s="14"/>
      <c r="D28" s="15"/>
      <c r="E28" s="14" t="s">
        <v>10</v>
      </c>
      <c r="F28" s="15"/>
      <c r="G28" s="14"/>
      <c r="H28" s="15"/>
      <c r="I28" s="14"/>
      <c r="J28" s="16"/>
      <c r="K28" s="16"/>
      <c r="L28" s="17"/>
      <c r="M28" s="14"/>
    </row>
    <row r="29" spans="1:13" s="6" customFormat="1" ht="19.5" x14ac:dyDescent="0.3">
      <c r="A29" s="17" t="s">
        <v>22</v>
      </c>
      <c r="B29" s="18" t="s">
        <v>42</v>
      </c>
      <c r="C29" s="18" t="s">
        <v>42</v>
      </c>
      <c r="D29" s="18" t="s">
        <v>42</v>
      </c>
      <c r="E29" s="18" t="s">
        <v>42</v>
      </c>
      <c r="F29" s="18" t="s">
        <v>42</v>
      </c>
      <c r="G29" s="18" t="s">
        <v>42</v>
      </c>
      <c r="H29" s="18">
        <v>1</v>
      </c>
      <c r="I29" s="44">
        <v>30000</v>
      </c>
      <c r="J29" s="18">
        <v>1</v>
      </c>
      <c r="K29" s="44">
        <v>30000</v>
      </c>
      <c r="L29" s="18">
        <f>H29+J29</f>
        <v>2</v>
      </c>
      <c r="M29" s="50">
        <f>I29+K29</f>
        <v>60000</v>
      </c>
    </row>
    <row r="30" spans="1:13" s="6" customFormat="1" ht="19.5" x14ac:dyDescent="0.3">
      <c r="A30" s="17" t="s">
        <v>23</v>
      </c>
      <c r="B30" s="18" t="s">
        <v>42</v>
      </c>
      <c r="C30" s="18" t="s">
        <v>42</v>
      </c>
      <c r="D30" s="18" t="s">
        <v>42</v>
      </c>
      <c r="E30" s="18" t="s">
        <v>42</v>
      </c>
      <c r="F30" s="18" t="s">
        <v>42</v>
      </c>
      <c r="G30" s="18" t="s">
        <v>42</v>
      </c>
      <c r="H30" s="18" t="s">
        <v>42</v>
      </c>
      <c r="I30" s="18" t="s">
        <v>42</v>
      </c>
      <c r="J30" s="18" t="s">
        <v>42</v>
      </c>
      <c r="K30" s="18" t="s">
        <v>42</v>
      </c>
      <c r="L30" s="18" t="s">
        <v>42</v>
      </c>
      <c r="M30" s="46" t="s">
        <v>42</v>
      </c>
    </row>
    <row r="31" spans="1:13" s="6" customFormat="1" ht="19.5" x14ac:dyDescent="0.3">
      <c r="A31" s="17" t="s">
        <v>24</v>
      </c>
      <c r="B31" s="18" t="s">
        <v>42</v>
      </c>
      <c r="C31" s="18" t="s">
        <v>42</v>
      </c>
      <c r="D31" s="18" t="s">
        <v>42</v>
      </c>
      <c r="E31" s="18" t="s">
        <v>42</v>
      </c>
      <c r="F31" s="18" t="s">
        <v>42</v>
      </c>
      <c r="G31" s="18" t="s">
        <v>42</v>
      </c>
      <c r="H31" s="18">
        <v>7</v>
      </c>
      <c r="I31" s="19">
        <v>280000</v>
      </c>
      <c r="J31" s="18">
        <v>7</v>
      </c>
      <c r="K31" s="19">
        <v>280000</v>
      </c>
      <c r="L31" s="18">
        <f>H31+J31</f>
        <v>14</v>
      </c>
      <c r="M31" s="19">
        <f>I31+K31</f>
        <v>560000</v>
      </c>
    </row>
    <row r="32" spans="1:13" s="6" customFormat="1" ht="31.5" x14ac:dyDescent="0.3">
      <c r="A32" s="17" t="s">
        <v>25</v>
      </c>
      <c r="B32" s="18" t="s">
        <v>42</v>
      </c>
      <c r="C32" s="18" t="s">
        <v>42</v>
      </c>
      <c r="D32" s="18" t="s">
        <v>42</v>
      </c>
      <c r="E32" s="18" t="s">
        <v>42</v>
      </c>
      <c r="F32" s="18" t="s">
        <v>42</v>
      </c>
      <c r="G32" s="18" t="s">
        <v>42</v>
      </c>
      <c r="H32" s="18" t="s">
        <v>42</v>
      </c>
      <c r="I32" s="18" t="s">
        <v>42</v>
      </c>
      <c r="J32" s="18" t="s">
        <v>42</v>
      </c>
      <c r="K32" s="18" t="s">
        <v>42</v>
      </c>
      <c r="L32" s="18" t="s">
        <v>42</v>
      </c>
      <c r="M32" s="46" t="s">
        <v>42</v>
      </c>
    </row>
    <row r="33" spans="1:13" s="6" customFormat="1" ht="19.5" x14ac:dyDescent="0.3">
      <c r="A33" s="17" t="s">
        <v>26</v>
      </c>
      <c r="B33" s="18" t="s">
        <v>42</v>
      </c>
      <c r="C33" s="18" t="s">
        <v>42</v>
      </c>
      <c r="D33" s="18" t="s">
        <v>42</v>
      </c>
      <c r="E33" s="18" t="s">
        <v>42</v>
      </c>
      <c r="F33" s="18" t="s">
        <v>42</v>
      </c>
      <c r="G33" s="18" t="s">
        <v>42</v>
      </c>
      <c r="H33" s="18">
        <v>4</v>
      </c>
      <c r="I33" s="44">
        <v>30000</v>
      </c>
      <c r="J33" s="18">
        <v>4</v>
      </c>
      <c r="K33" s="44">
        <v>30000</v>
      </c>
      <c r="L33" s="18">
        <f>H33+J33</f>
        <v>8</v>
      </c>
      <c r="M33" s="50">
        <f>I33+K33</f>
        <v>60000</v>
      </c>
    </row>
    <row r="34" spans="1:13" s="6" customFormat="1" ht="19.5" x14ac:dyDescent="0.3">
      <c r="A34" s="17" t="s">
        <v>27</v>
      </c>
      <c r="B34" s="18">
        <v>1</v>
      </c>
      <c r="C34" s="18" t="s">
        <v>42</v>
      </c>
      <c r="D34" s="18" t="s">
        <v>42</v>
      </c>
      <c r="E34" s="18" t="s">
        <v>42</v>
      </c>
      <c r="F34" s="18" t="s">
        <v>42</v>
      </c>
      <c r="G34" s="18" t="s">
        <v>42</v>
      </c>
      <c r="H34" s="18" t="s">
        <v>42</v>
      </c>
      <c r="I34" s="18" t="s">
        <v>42</v>
      </c>
      <c r="J34" s="18" t="s">
        <v>42</v>
      </c>
      <c r="K34" s="18" t="s">
        <v>42</v>
      </c>
      <c r="L34" s="18" t="s">
        <v>42</v>
      </c>
      <c r="M34" s="46" t="s">
        <v>42</v>
      </c>
    </row>
    <row r="35" spans="1:13" s="6" customFormat="1" ht="20.25" customHeight="1" x14ac:dyDescent="0.3">
      <c r="A35" s="17" t="s">
        <v>28</v>
      </c>
      <c r="B35" s="18" t="s">
        <v>42</v>
      </c>
      <c r="C35" s="18" t="s">
        <v>42</v>
      </c>
      <c r="D35" s="18" t="s">
        <v>42</v>
      </c>
      <c r="E35" s="18" t="s">
        <v>42</v>
      </c>
      <c r="F35" s="18" t="s">
        <v>42</v>
      </c>
      <c r="G35" s="18" t="s">
        <v>42</v>
      </c>
      <c r="H35" s="18" t="s">
        <v>42</v>
      </c>
      <c r="I35" s="18" t="s">
        <v>42</v>
      </c>
      <c r="J35" s="18" t="s">
        <v>42</v>
      </c>
      <c r="K35" s="18" t="s">
        <v>42</v>
      </c>
      <c r="L35" s="18" t="s">
        <v>42</v>
      </c>
      <c r="M35" s="46" t="s">
        <v>42</v>
      </c>
    </row>
    <row r="36" spans="1:13" s="6" customFormat="1" ht="20.25" customHeight="1" x14ac:dyDescent="0.3">
      <c r="A36" s="17" t="s">
        <v>41</v>
      </c>
      <c r="B36" s="18" t="s">
        <v>42</v>
      </c>
      <c r="C36" s="18" t="s">
        <v>42</v>
      </c>
      <c r="D36" s="18" t="s">
        <v>42</v>
      </c>
      <c r="E36" s="18" t="s">
        <v>42</v>
      </c>
      <c r="F36" s="18" t="s">
        <v>42</v>
      </c>
      <c r="G36" s="18" t="s">
        <v>42</v>
      </c>
      <c r="H36" s="18" t="s">
        <v>42</v>
      </c>
      <c r="I36" s="18" t="s">
        <v>42</v>
      </c>
      <c r="J36" s="18" t="s">
        <v>42</v>
      </c>
      <c r="K36" s="18" t="s">
        <v>42</v>
      </c>
      <c r="L36" s="18" t="s">
        <v>42</v>
      </c>
      <c r="M36" s="46" t="s">
        <v>42</v>
      </c>
    </row>
    <row r="37" spans="1:13" s="6" customFormat="1" ht="19.5" x14ac:dyDescent="0.3">
      <c r="A37" s="23" t="s">
        <v>11</v>
      </c>
      <c r="B37" s="24">
        <f t="shared" ref="B37:M37" si="2">SUM(B29:B36)</f>
        <v>1</v>
      </c>
      <c r="C37" s="25">
        <f t="shared" si="2"/>
        <v>0</v>
      </c>
      <c r="D37" s="24">
        <f t="shared" si="2"/>
        <v>0</v>
      </c>
      <c r="E37" s="25">
        <f t="shared" si="2"/>
        <v>0</v>
      </c>
      <c r="F37" s="24">
        <f t="shared" si="2"/>
        <v>0</v>
      </c>
      <c r="G37" s="25">
        <f t="shared" si="2"/>
        <v>0</v>
      </c>
      <c r="H37" s="24">
        <f t="shared" si="2"/>
        <v>12</v>
      </c>
      <c r="I37" s="25">
        <f t="shared" si="2"/>
        <v>340000</v>
      </c>
      <c r="J37" s="25">
        <f t="shared" si="2"/>
        <v>12</v>
      </c>
      <c r="K37" s="25">
        <f t="shared" si="2"/>
        <v>340000</v>
      </c>
      <c r="L37" s="24">
        <f t="shared" si="2"/>
        <v>24</v>
      </c>
      <c r="M37" s="25">
        <f t="shared" si="2"/>
        <v>680000</v>
      </c>
    </row>
    <row r="38" spans="1:13" s="6" customFormat="1" ht="45.75" customHeight="1" x14ac:dyDescent="0.3">
      <c r="A38" s="12" t="s">
        <v>29</v>
      </c>
      <c r="B38" s="13"/>
      <c r="C38" s="14"/>
      <c r="D38" s="15"/>
      <c r="E38" s="14"/>
      <c r="F38" s="15"/>
      <c r="G38" s="14"/>
      <c r="H38" s="15"/>
      <c r="I38" s="14"/>
      <c r="J38" s="16"/>
      <c r="K38" s="16"/>
      <c r="L38" s="17"/>
      <c r="M38" s="16"/>
    </row>
    <row r="39" spans="1:13" s="6" customFormat="1" ht="19.5" x14ac:dyDescent="0.3">
      <c r="A39" s="17" t="s">
        <v>30</v>
      </c>
      <c r="B39" s="18" t="s">
        <v>42</v>
      </c>
      <c r="C39" s="18" t="s">
        <v>42</v>
      </c>
      <c r="D39" s="18" t="s">
        <v>42</v>
      </c>
      <c r="E39" s="18" t="s">
        <v>42</v>
      </c>
      <c r="F39" s="18" t="s">
        <v>42</v>
      </c>
      <c r="G39" s="18" t="s">
        <v>42</v>
      </c>
      <c r="H39" s="18" t="s">
        <v>42</v>
      </c>
      <c r="I39" s="18" t="s">
        <v>42</v>
      </c>
      <c r="J39" s="18" t="s">
        <v>42</v>
      </c>
      <c r="K39" s="18" t="s">
        <v>42</v>
      </c>
      <c r="L39" s="18" t="s">
        <v>42</v>
      </c>
      <c r="M39" s="46" t="s">
        <v>42</v>
      </c>
    </row>
    <row r="40" spans="1:13" s="6" customFormat="1" ht="31.5" x14ac:dyDescent="0.3">
      <c r="A40" s="17" t="s">
        <v>31</v>
      </c>
      <c r="B40" s="18" t="s">
        <v>42</v>
      </c>
      <c r="C40" s="18" t="s">
        <v>42</v>
      </c>
      <c r="D40" s="18" t="s">
        <v>42</v>
      </c>
      <c r="E40" s="18" t="s">
        <v>42</v>
      </c>
      <c r="F40" s="18" t="s">
        <v>42</v>
      </c>
      <c r="G40" s="18" t="s">
        <v>42</v>
      </c>
      <c r="H40" s="18" t="s">
        <v>42</v>
      </c>
      <c r="I40" s="18" t="s">
        <v>42</v>
      </c>
      <c r="J40" s="18" t="s">
        <v>42</v>
      </c>
      <c r="K40" s="18" t="s">
        <v>42</v>
      </c>
      <c r="L40" s="18" t="s">
        <v>42</v>
      </c>
      <c r="M40" s="46" t="s">
        <v>42</v>
      </c>
    </row>
    <row r="41" spans="1:13" s="6" customFormat="1" ht="19.5" x14ac:dyDescent="0.3">
      <c r="A41" s="23" t="s">
        <v>11</v>
      </c>
      <c r="B41" s="24" t="s">
        <v>40</v>
      </c>
      <c r="C41" s="42" t="s">
        <v>40</v>
      </c>
      <c r="D41" s="24" t="s">
        <v>40</v>
      </c>
      <c r="E41" s="42" t="s">
        <v>40</v>
      </c>
      <c r="F41" s="24" t="s">
        <v>40</v>
      </c>
      <c r="G41" s="42" t="s">
        <v>40</v>
      </c>
      <c r="H41" s="24" t="s">
        <v>40</v>
      </c>
      <c r="I41" s="42" t="s">
        <v>40</v>
      </c>
      <c r="J41" s="24" t="s">
        <v>40</v>
      </c>
      <c r="K41" s="42" t="s">
        <v>40</v>
      </c>
      <c r="L41" s="42" t="s">
        <v>40</v>
      </c>
      <c r="M41" s="42" t="s">
        <v>40</v>
      </c>
    </row>
    <row r="42" spans="1:13" s="6" customFormat="1" ht="19.5" x14ac:dyDescent="0.3">
      <c r="A42" s="35"/>
      <c r="B42" s="36"/>
      <c r="C42" s="37"/>
      <c r="D42" s="36"/>
      <c r="E42" s="37"/>
      <c r="F42" s="36"/>
      <c r="G42" s="37"/>
      <c r="H42" s="36"/>
      <c r="I42" s="37"/>
      <c r="J42" s="37"/>
      <c r="K42" s="37"/>
      <c r="L42" s="36"/>
      <c r="M42" s="37"/>
    </row>
    <row r="43" spans="1:13" s="6" customFormat="1" ht="19.5" x14ac:dyDescent="0.3">
      <c r="A43" s="35"/>
      <c r="B43" s="36"/>
      <c r="C43" s="37"/>
      <c r="D43" s="36"/>
      <c r="E43" s="37"/>
      <c r="F43" s="36"/>
      <c r="G43" s="37"/>
      <c r="H43" s="36"/>
      <c r="I43" s="37"/>
      <c r="J43" s="37"/>
      <c r="K43" s="37"/>
      <c r="L43" s="36"/>
      <c r="M43" s="37"/>
    </row>
    <row r="44" spans="1:13" s="6" customFormat="1" ht="19.5" x14ac:dyDescent="0.3">
      <c r="A44" s="35"/>
      <c r="B44" s="36"/>
      <c r="C44" s="37"/>
      <c r="D44" s="36"/>
      <c r="E44" s="37"/>
      <c r="F44" s="36"/>
      <c r="G44" s="37"/>
      <c r="H44" s="36"/>
      <c r="I44" s="37"/>
      <c r="J44" s="37"/>
      <c r="K44" s="37"/>
      <c r="L44" s="36"/>
      <c r="M44" s="37"/>
    </row>
    <row r="45" spans="1:13" s="6" customFormat="1" ht="30.75" customHeight="1" x14ac:dyDescent="0.3">
      <c r="A45" s="29"/>
      <c r="B45" s="29"/>
      <c r="C45" s="30"/>
      <c r="D45" s="29"/>
      <c r="E45" s="30"/>
      <c r="F45" s="29"/>
      <c r="G45" s="30"/>
      <c r="H45" s="29"/>
      <c r="I45" s="30"/>
      <c r="J45" s="30"/>
      <c r="K45" s="30"/>
      <c r="L45" s="29"/>
      <c r="M45" s="7"/>
    </row>
    <row r="46" spans="1:13" s="6" customFormat="1" ht="19.5" x14ac:dyDescent="0.3">
      <c r="A46" s="29"/>
      <c r="B46" s="29"/>
      <c r="C46" s="30"/>
      <c r="D46" s="29"/>
      <c r="E46" s="30"/>
      <c r="F46" s="29"/>
      <c r="G46" s="30"/>
      <c r="H46" s="29"/>
      <c r="I46" s="30"/>
      <c r="J46" s="30"/>
      <c r="K46" s="30"/>
      <c r="L46" s="29"/>
      <c r="M46" s="30"/>
    </row>
    <row r="47" spans="1:13" s="6" customFormat="1" ht="19.5" x14ac:dyDescent="0.3">
      <c r="A47" s="53" t="s">
        <v>1</v>
      </c>
      <c r="B47" s="56" t="s">
        <v>2</v>
      </c>
      <c r="C47" s="56"/>
      <c r="D47" s="56" t="s">
        <v>3</v>
      </c>
      <c r="E47" s="56"/>
      <c r="F47" s="56" t="s">
        <v>4</v>
      </c>
      <c r="G47" s="56"/>
      <c r="H47" s="56" t="s">
        <v>5</v>
      </c>
      <c r="I47" s="56"/>
      <c r="J47" s="56" t="s">
        <v>38</v>
      </c>
      <c r="K47" s="56"/>
      <c r="L47" s="57" t="s">
        <v>39</v>
      </c>
      <c r="M47" s="58"/>
    </row>
    <row r="48" spans="1:13" s="6" customFormat="1" ht="19.5" x14ac:dyDescent="0.3">
      <c r="A48" s="54"/>
      <c r="B48" s="9" t="s">
        <v>6</v>
      </c>
      <c r="C48" s="9" t="s">
        <v>7</v>
      </c>
      <c r="D48" s="9" t="s">
        <v>6</v>
      </c>
      <c r="E48" s="9" t="s">
        <v>7</v>
      </c>
      <c r="F48" s="9" t="s">
        <v>6</v>
      </c>
      <c r="G48" s="9" t="s">
        <v>7</v>
      </c>
      <c r="H48" s="9" t="s">
        <v>6</v>
      </c>
      <c r="I48" s="9" t="s">
        <v>7</v>
      </c>
      <c r="J48" s="9" t="s">
        <v>6</v>
      </c>
      <c r="K48" s="9" t="s">
        <v>7</v>
      </c>
      <c r="L48" s="9" t="s">
        <v>6</v>
      </c>
      <c r="M48" s="9" t="s">
        <v>7</v>
      </c>
    </row>
    <row r="49" spans="1:13" s="6" customFormat="1" ht="19.5" x14ac:dyDescent="0.3">
      <c r="A49" s="55"/>
      <c r="B49" s="10" t="s">
        <v>8</v>
      </c>
      <c r="C49" s="11" t="s">
        <v>9</v>
      </c>
      <c r="D49" s="10" t="s">
        <v>8</v>
      </c>
      <c r="E49" s="10" t="s">
        <v>9</v>
      </c>
      <c r="F49" s="10" t="s">
        <v>8</v>
      </c>
      <c r="G49" s="10" t="s">
        <v>9</v>
      </c>
      <c r="H49" s="10" t="s">
        <v>8</v>
      </c>
      <c r="I49" s="10" t="s">
        <v>9</v>
      </c>
      <c r="J49" s="10" t="s">
        <v>8</v>
      </c>
      <c r="K49" s="10" t="s">
        <v>9</v>
      </c>
      <c r="L49" s="10" t="s">
        <v>8</v>
      </c>
      <c r="M49" s="10" t="s">
        <v>9</v>
      </c>
    </row>
    <row r="50" spans="1:13" s="6" customFormat="1" ht="31.5" x14ac:dyDescent="0.3">
      <c r="A50" s="12" t="s">
        <v>32</v>
      </c>
      <c r="B50" s="13"/>
      <c r="C50" s="14"/>
      <c r="D50" s="15"/>
      <c r="E50" s="14" t="s">
        <v>10</v>
      </c>
      <c r="F50" s="15"/>
      <c r="G50" s="14"/>
      <c r="H50" s="15"/>
      <c r="I50" s="14"/>
      <c r="J50" s="16"/>
      <c r="K50" s="16"/>
      <c r="L50" s="17"/>
      <c r="M50" s="14"/>
    </row>
    <row r="51" spans="1:13" s="6" customFormat="1" ht="19.5" x14ac:dyDescent="0.3">
      <c r="A51" s="31" t="s">
        <v>33</v>
      </c>
      <c r="B51" s="18" t="s">
        <v>42</v>
      </c>
      <c r="C51" s="18" t="s">
        <v>42</v>
      </c>
      <c r="D51" s="18" t="s">
        <v>42</v>
      </c>
      <c r="E51" s="18" t="s">
        <v>42</v>
      </c>
      <c r="F51" s="18" t="s">
        <v>42</v>
      </c>
      <c r="G51" s="18" t="s">
        <v>42</v>
      </c>
      <c r="H51" s="18">
        <v>3</v>
      </c>
      <c r="I51" s="44">
        <v>70000</v>
      </c>
      <c r="J51" s="18">
        <v>3</v>
      </c>
      <c r="K51" s="44">
        <v>70000</v>
      </c>
      <c r="L51" s="18">
        <f>H51+J51</f>
        <v>6</v>
      </c>
      <c r="M51" s="50">
        <f>I51+K51</f>
        <v>140000</v>
      </c>
    </row>
    <row r="52" spans="1:13" s="6" customFormat="1" ht="19.5" x14ac:dyDescent="0.3">
      <c r="A52" s="31" t="s">
        <v>35</v>
      </c>
      <c r="B52" s="18" t="s">
        <v>42</v>
      </c>
      <c r="C52" s="18" t="s">
        <v>42</v>
      </c>
      <c r="D52" s="18" t="s">
        <v>42</v>
      </c>
      <c r="E52" s="18" t="s">
        <v>42</v>
      </c>
      <c r="F52" s="18" t="s">
        <v>42</v>
      </c>
      <c r="G52" s="18" t="s">
        <v>42</v>
      </c>
      <c r="H52" s="18" t="s">
        <v>42</v>
      </c>
      <c r="I52" s="18" t="s">
        <v>42</v>
      </c>
      <c r="J52" s="18" t="s">
        <v>42</v>
      </c>
      <c r="K52" s="18" t="s">
        <v>42</v>
      </c>
      <c r="L52" s="18" t="s">
        <v>42</v>
      </c>
      <c r="M52" s="46" t="s">
        <v>42</v>
      </c>
    </row>
    <row r="53" spans="1:13" s="6" customFormat="1" ht="19.5" x14ac:dyDescent="0.3">
      <c r="A53" s="31" t="s">
        <v>34</v>
      </c>
      <c r="B53" s="18" t="s">
        <v>42</v>
      </c>
      <c r="C53" s="18" t="s">
        <v>42</v>
      </c>
      <c r="D53" s="18" t="s">
        <v>42</v>
      </c>
      <c r="E53" s="18" t="s">
        <v>42</v>
      </c>
      <c r="F53" s="18" t="s">
        <v>42</v>
      </c>
      <c r="G53" s="18" t="s">
        <v>42</v>
      </c>
      <c r="H53" s="18" t="s">
        <v>42</v>
      </c>
      <c r="I53" s="18" t="s">
        <v>42</v>
      </c>
      <c r="J53" s="18" t="s">
        <v>42</v>
      </c>
      <c r="K53" s="18" t="s">
        <v>42</v>
      </c>
      <c r="L53" s="18" t="s">
        <v>42</v>
      </c>
      <c r="M53" s="46" t="s">
        <v>42</v>
      </c>
    </row>
    <row r="54" spans="1:13" s="6" customFormat="1" ht="19.5" x14ac:dyDescent="0.3">
      <c r="A54" s="32" t="s">
        <v>11</v>
      </c>
      <c r="B54" s="47" t="s">
        <v>42</v>
      </c>
      <c r="C54" s="48" t="s">
        <v>40</v>
      </c>
      <c r="D54" s="32" t="s">
        <v>40</v>
      </c>
      <c r="E54" s="48" t="s">
        <v>40</v>
      </c>
      <c r="F54" s="32" t="s">
        <v>40</v>
      </c>
      <c r="G54" s="48" t="s">
        <v>40</v>
      </c>
      <c r="H54" s="32">
        <f t="shared" ref="H54:M54" si="3">SUM(H51:H53)</f>
        <v>3</v>
      </c>
      <c r="I54" s="33">
        <f t="shared" si="3"/>
        <v>70000</v>
      </c>
      <c r="J54" s="32">
        <f t="shared" si="3"/>
        <v>3</v>
      </c>
      <c r="K54" s="33">
        <f t="shared" si="3"/>
        <v>70000</v>
      </c>
      <c r="L54" s="32">
        <f t="shared" si="3"/>
        <v>6</v>
      </c>
      <c r="M54" s="33">
        <f t="shared" si="3"/>
        <v>140000</v>
      </c>
    </row>
    <row r="55" spans="1:13" s="6" customFormat="1" ht="24" customHeight="1" x14ac:dyDescent="0.3">
      <c r="A55" s="32" t="s">
        <v>36</v>
      </c>
      <c r="B55" s="32" t="s">
        <v>40</v>
      </c>
      <c r="C55" s="49">
        <f>C37</f>
        <v>0</v>
      </c>
      <c r="D55" s="32" t="s">
        <v>40</v>
      </c>
      <c r="E55" s="34">
        <f>E37</f>
        <v>0</v>
      </c>
      <c r="F55" s="32" t="s">
        <v>40</v>
      </c>
      <c r="G55" s="34" t="s">
        <v>40</v>
      </c>
      <c r="H55" s="32">
        <f t="shared" ref="H55:M55" si="4">H15+H37+H54</f>
        <v>155</v>
      </c>
      <c r="I55" s="34">
        <f t="shared" si="4"/>
        <v>79830000</v>
      </c>
      <c r="J55" s="34">
        <f t="shared" si="4"/>
        <v>155</v>
      </c>
      <c r="K55" s="34">
        <f t="shared" si="4"/>
        <v>79830000</v>
      </c>
      <c r="L55" s="45">
        <f t="shared" si="4"/>
        <v>310</v>
      </c>
      <c r="M55" s="34">
        <f t="shared" si="4"/>
        <v>159660000</v>
      </c>
    </row>
    <row r="56" spans="1:13" s="3" customFormat="1" ht="20.25" x14ac:dyDescent="0.3">
      <c r="C56" s="5"/>
      <c r="E56" s="5"/>
      <c r="G56" s="5"/>
      <c r="I56" s="5"/>
      <c r="J56" s="5"/>
      <c r="K56" s="5"/>
      <c r="M56" s="5"/>
    </row>
    <row r="57" spans="1:13" s="3" customFormat="1" ht="20.25" x14ac:dyDescent="0.3">
      <c r="C57" s="5"/>
      <c r="E57" s="5"/>
      <c r="G57" s="5"/>
      <c r="I57" s="5"/>
      <c r="J57" s="5"/>
      <c r="K57" s="5"/>
      <c r="M57" s="5"/>
    </row>
    <row r="65" spans="13:13" x14ac:dyDescent="0.25">
      <c r="M65" s="7"/>
    </row>
    <row r="72" spans="13:13" x14ac:dyDescent="0.25">
      <c r="M72" s="7"/>
    </row>
  </sheetData>
  <mergeCells count="25">
    <mergeCell ref="L47:M47"/>
    <mergeCell ref="A47:A49"/>
    <mergeCell ref="B47:C47"/>
    <mergeCell ref="D47:E47"/>
    <mergeCell ref="F47:G47"/>
    <mergeCell ref="H47:I47"/>
    <mergeCell ref="J47:K47"/>
    <mergeCell ref="L25:M25"/>
    <mergeCell ref="A25:A27"/>
    <mergeCell ref="B25:C25"/>
    <mergeCell ref="D25:E25"/>
    <mergeCell ref="F25:G25"/>
    <mergeCell ref="H25:I25"/>
    <mergeCell ref="J25:K25"/>
    <mergeCell ref="A2:M2"/>
    <mergeCell ref="A3:M3"/>
    <mergeCell ref="A4:M4"/>
    <mergeCell ref="A5:M5"/>
    <mergeCell ref="A6:A8"/>
    <mergeCell ref="B6:C6"/>
    <mergeCell ref="D6:E6"/>
    <mergeCell ref="F6:G6"/>
    <mergeCell ref="H6:I6"/>
    <mergeCell ref="L6:M6"/>
    <mergeCell ref="J6:K6"/>
  </mergeCells>
  <printOptions horizontalCentered="1"/>
  <pageMargins left="0.19685039370078741" right="0.19685039370078741" top="0.98425196850393704" bottom="0.3937007874015748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2021-05-20T09:24:09Z</cp:lastPrinted>
  <dcterms:created xsi:type="dcterms:W3CDTF">2016-11-21T03:54:33Z</dcterms:created>
  <dcterms:modified xsi:type="dcterms:W3CDTF">2021-05-20T09:25:05Z</dcterms:modified>
</cp:coreProperties>
</file>